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76"/>
  </bookViews>
  <sheets>
    <sheet name="List1" sheetId="1" r:id="rId1"/>
    <sheet name="List2" sheetId="2" r:id="rId2"/>
    <sheet name="List3" sheetId="3" r:id="rId3"/>
    <sheet name="List4" sheetId="4" r:id="rId4"/>
  </sheets>
  <definedNames>
    <definedName name="_xlnm.Print_Area" localSheetId="0">List1!$A$1:$H$48</definedName>
  </definedNames>
  <calcPr calcId="125725"/>
</workbook>
</file>

<file path=xl/calcChain.xml><?xml version="1.0" encoding="utf-8"?>
<calcChain xmlns="http://schemas.openxmlformats.org/spreadsheetml/2006/main">
  <c r="G36" i="1"/>
  <c r="G21" l="1"/>
  <c r="G12"/>
  <c r="G16"/>
  <c r="G15"/>
  <c r="G10"/>
  <c r="G44" l="1"/>
  <c r="G34"/>
  <c r="G25"/>
  <c r="G19"/>
  <c r="G27"/>
  <c r="G28"/>
  <c r="G11"/>
  <c r="G9"/>
  <c r="H17" l="1"/>
  <c r="G29"/>
  <c r="G35" l="1"/>
  <c r="G39"/>
  <c r="G43"/>
  <c r="G26"/>
  <c r="G40"/>
  <c r="G42"/>
  <c r="H32" l="1"/>
  <c r="H45"/>
  <c r="G47"/>
  <c r="H47" s="1"/>
</calcChain>
</file>

<file path=xl/sharedStrings.xml><?xml version="1.0" encoding="utf-8"?>
<sst xmlns="http://schemas.openxmlformats.org/spreadsheetml/2006/main" count="55" uniqueCount="38">
  <si>
    <t>PŘÍSTROJE :</t>
  </si>
  <si>
    <t>VYPÍNAČ JEDNOPÓLOVÝ (ŘAZENÍ 1)</t>
  </si>
  <si>
    <t>KABELY - VODIČE :</t>
  </si>
  <si>
    <t>CYKY 3Jx1,5</t>
  </si>
  <si>
    <t>INSTALAČNÍ MATERIÁL :</t>
  </si>
  <si>
    <t>KRABICE ODBOČOVACÍ   KU 68-1902</t>
  </si>
  <si>
    <t>PODRUŽNÝ MATERIÁL</t>
  </si>
  <si>
    <t>Poznámka: Výkaz výměr není ani úplný, ani vyčerpávající. Pokud Zhotovilel shledá nezbytně nutným doplnit další položky do výkazu výměr, pak lze tak učinit pouze se souhlasem zástupce Objednatele - na tuto skutečnost pak Zhotovitel přehledně upozorní v průvodním dopise k nabídce. Upozorňujeme, že nabídku lze odpovědně zpracovat pouze na základě kompletní dokumentace, tzn. průvodní a souhrnné části dokumentace, příslušné textové a výkresové části, výkazů výměr.</t>
  </si>
  <si>
    <t>m</t>
  </si>
  <si>
    <t>ks</t>
  </si>
  <si>
    <t>kpl</t>
  </si>
  <si>
    <t>DEMONTÁŽ STÁVAJÍCÍ ELEKTROINSTALACE</t>
  </si>
  <si>
    <t>množství</t>
  </si>
  <si>
    <t>jedn.</t>
  </si>
  <si>
    <t>mat+mont cena</t>
  </si>
  <si>
    <t>cena celkem</t>
  </si>
  <si>
    <t>pol.</t>
  </si>
  <si>
    <t>KRABICE PŘECHODOVÁ ELEKTROINSTALAČNÍ</t>
  </si>
  <si>
    <t>CYKY 5Ox1,5</t>
  </si>
  <si>
    <t>CYKY 3x2,5</t>
  </si>
  <si>
    <t>CYKY 5x2,5</t>
  </si>
  <si>
    <t>KS</t>
  </si>
  <si>
    <t>CYKY 5Jx6</t>
  </si>
  <si>
    <t>VÝCHOZÍ REVIZE</t>
  </si>
  <si>
    <t>PŘEPÍNAČ KŘÍŽOVÝ</t>
  </si>
  <si>
    <t>Čro ZLÍN</t>
  </si>
  <si>
    <t>DVOJZÁSUVKA 230V/16A BÍLÁ, KOMPLET, VČ, KRABICE, PŘETOČENÉ VÝVODY</t>
  </si>
  <si>
    <t>DTTO, PRO LIŠTOVÝ ROZVOD</t>
  </si>
  <si>
    <t>ZÁSUVKA 400V/16A KOMPLET</t>
  </si>
  <si>
    <t>SVÍTIDLA - DODÁVKA INVESTORA - STÁVAJÍCÍ</t>
  </si>
  <si>
    <t>SVÍTIDLA NOUZOVVÁ, 60 MIN - DODOÁVKA INVESTORA - STÁVAJÍCÍ</t>
  </si>
  <si>
    <t>KRABICE PRO PODLAHOVOU LIŠTU PRO ZÁSUVKY</t>
  </si>
  <si>
    <t>PODLAHOVÁ LIŠTA - PODLAHA STĚNA</t>
  </si>
  <si>
    <t>VÝKAZ VÝMĚR : SILNOPROUD - ČR ZLÍN</t>
  </si>
  <si>
    <t>KRABICE PŘÍSTROJOVÁ - VYPÍNAČE</t>
  </si>
  <si>
    <t>ROZVÁDĚČ HR-  v.č.04 - ÚPRAVA</t>
  </si>
  <si>
    <t>VYYPÍNAČ SERIOVÝ</t>
  </si>
  <si>
    <t xml:space="preserve">PŘEPÍNAČ </t>
  </si>
</sst>
</file>

<file path=xl/styles.xml><?xml version="1.0" encoding="utf-8"?>
<styleSheet xmlns="http://schemas.openxmlformats.org/spreadsheetml/2006/main">
  <numFmts count="3">
    <numFmt numFmtId="6" formatCode="#,##0\ &quot;Kč&quot;;[Red]\-#,##0\ &quot;Kč&quot;"/>
    <numFmt numFmtId="164" formatCode="0_\\k\s"/>
    <numFmt numFmtId="165" formatCode="#,##0\ &quot;Kč&quot;"/>
  </numFmts>
  <fonts count="7">
    <font>
      <sz val="10"/>
      <name val="Arial CE"/>
      <charset val="238"/>
    </font>
    <font>
      <u/>
      <sz val="10"/>
      <name val="Arial CE"/>
      <charset val="238"/>
    </font>
    <font>
      <b/>
      <sz val="10"/>
      <name val="Arial CE"/>
      <charset val="238"/>
    </font>
    <font>
      <b/>
      <u/>
      <sz val="12"/>
      <name val="Arial CE"/>
      <charset val="238"/>
    </font>
    <font>
      <sz val="9"/>
      <name val="Arial"/>
      <family val="2"/>
      <charset val="238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0" fontId="2" fillId="0" borderId="1" xfId="0" applyFont="1" applyBorder="1"/>
    <xf numFmtId="0" fontId="1" fillId="0" borderId="1" xfId="0" applyFont="1" applyBorder="1"/>
    <xf numFmtId="165" fontId="0" fillId="0" borderId="1" xfId="0" applyNumberFormat="1" applyBorder="1"/>
    <xf numFmtId="164" fontId="0" fillId="0" borderId="1" xfId="0" applyNumberFormat="1" applyBorder="1" applyAlignment="1">
      <alignment horizontal="right"/>
    </xf>
    <xf numFmtId="164" fontId="0" fillId="0" borderId="1" xfId="0" applyNumberFormat="1" applyBorder="1"/>
    <xf numFmtId="0" fontId="0" fillId="0" borderId="2" xfId="0" applyBorder="1"/>
    <xf numFmtId="0" fontId="3" fillId="0" borderId="2" xfId="0" applyFont="1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6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view="pageBreakPreview" zoomScale="80" zoomScaleNormal="80" zoomScaleSheetLayoutView="80" workbookViewId="0">
      <selection activeCell="F9" sqref="F9:F47"/>
    </sheetView>
  </sheetViews>
  <sheetFormatPr defaultRowHeight="13.2"/>
  <cols>
    <col min="1" max="2" width="5.109375" customWidth="1"/>
    <col min="3" max="3" width="71.88671875" bestFit="1" customWidth="1"/>
    <col min="4" max="4" width="8.88671875" style="1" customWidth="1"/>
    <col min="5" max="5" width="6.109375" customWidth="1"/>
    <col min="6" max="6" width="12.88671875" bestFit="1" customWidth="1"/>
    <col min="7" max="7" width="15.33203125" customWidth="1"/>
    <col min="8" max="8" width="13.33203125" customWidth="1"/>
  </cols>
  <sheetData>
    <row r="1" spans="1:8" ht="17.25" customHeight="1" thickBot="1">
      <c r="A1" s="9" t="s">
        <v>16</v>
      </c>
      <c r="B1" s="9"/>
      <c r="C1" s="10" t="s">
        <v>25</v>
      </c>
      <c r="D1" s="11" t="s">
        <v>12</v>
      </c>
      <c r="E1" s="11" t="s">
        <v>13</v>
      </c>
      <c r="F1" s="11" t="s">
        <v>14</v>
      </c>
      <c r="G1" s="11" t="s">
        <v>15</v>
      </c>
      <c r="H1" s="2"/>
    </row>
    <row r="2" spans="1:8" ht="13.8" thickTop="1">
      <c r="A2" s="2"/>
      <c r="B2" s="2"/>
      <c r="C2" s="2"/>
      <c r="D2" s="3"/>
      <c r="E2" s="2"/>
      <c r="F2" s="2"/>
      <c r="G2" s="2"/>
      <c r="H2" s="2"/>
    </row>
    <row r="3" spans="1:8">
      <c r="A3" s="2"/>
      <c r="B3" s="2"/>
      <c r="C3" s="4" t="s">
        <v>33</v>
      </c>
      <c r="D3" s="3"/>
      <c r="E3" s="2"/>
      <c r="F3" s="2"/>
      <c r="G3" s="2"/>
      <c r="H3" s="2"/>
    </row>
    <row r="4" spans="1:8">
      <c r="A4" s="2"/>
      <c r="B4" s="2"/>
      <c r="C4" s="2"/>
      <c r="H4" s="2"/>
    </row>
    <row r="5" spans="1:8">
      <c r="A5" s="2"/>
      <c r="B5" s="12"/>
      <c r="C5" s="2" t="s">
        <v>29</v>
      </c>
      <c r="D5" s="3"/>
      <c r="E5" s="3"/>
      <c r="F5" s="6"/>
      <c r="G5" s="6"/>
      <c r="H5" s="2"/>
    </row>
    <row r="6" spans="1:8">
      <c r="A6" s="2"/>
      <c r="B6" s="13"/>
      <c r="C6" s="2" t="s">
        <v>30</v>
      </c>
      <c r="D6" s="3"/>
      <c r="E6" s="3"/>
      <c r="F6" s="6"/>
      <c r="G6" s="6"/>
      <c r="H6" s="2"/>
    </row>
    <row r="7" spans="1:8">
      <c r="A7" s="2"/>
      <c r="B7" s="12"/>
      <c r="C7" s="2"/>
      <c r="D7" s="3"/>
      <c r="E7" s="3"/>
      <c r="F7" s="14"/>
      <c r="G7" s="6"/>
      <c r="H7" s="2"/>
    </row>
    <row r="8" spans="1:8">
      <c r="A8" s="2"/>
      <c r="B8" s="13"/>
      <c r="C8" s="5" t="s">
        <v>0</v>
      </c>
      <c r="D8" s="3"/>
      <c r="E8" s="2"/>
      <c r="F8" s="6"/>
      <c r="G8" s="6"/>
      <c r="H8" s="2"/>
    </row>
    <row r="9" spans="1:8">
      <c r="A9" s="2"/>
      <c r="B9" s="12"/>
      <c r="C9" s="2" t="s">
        <v>1</v>
      </c>
      <c r="D9" s="3">
        <v>3</v>
      </c>
      <c r="E9" s="3" t="s">
        <v>9</v>
      </c>
      <c r="F9" s="6"/>
      <c r="G9" s="6">
        <f t="shared" ref="G9:G12" si="0">D9*F9</f>
        <v>0</v>
      </c>
      <c r="H9" s="2"/>
    </row>
    <row r="10" spans="1:8">
      <c r="A10" s="2"/>
      <c r="B10" s="13"/>
      <c r="C10" s="2" t="s">
        <v>37</v>
      </c>
      <c r="D10" s="3">
        <v>15</v>
      </c>
      <c r="E10" s="3" t="s">
        <v>9</v>
      </c>
      <c r="F10" s="6"/>
      <c r="G10" s="6">
        <f t="shared" si="0"/>
        <v>0</v>
      </c>
      <c r="H10" s="2"/>
    </row>
    <row r="11" spans="1:8">
      <c r="A11" s="2"/>
      <c r="B11" s="13"/>
      <c r="C11" s="2" t="s">
        <v>36</v>
      </c>
      <c r="D11" s="3">
        <v>2</v>
      </c>
      <c r="E11" s="3" t="s">
        <v>9</v>
      </c>
      <c r="F11" s="6"/>
      <c r="G11" s="6">
        <f t="shared" si="0"/>
        <v>0</v>
      </c>
      <c r="H11" s="2"/>
    </row>
    <row r="12" spans="1:8">
      <c r="A12" s="2"/>
      <c r="B12" s="13"/>
      <c r="C12" s="2" t="s">
        <v>24</v>
      </c>
      <c r="D12" s="3">
        <v>4</v>
      </c>
      <c r="E12" s="3" t="s">
        <v>9</v>
      </c>
      <c r="F12" s="6"/>
      <c r="G12" s="6">
        <f t="shared" si="0"/>
        <v>0</v>
      </c>
      <c r="H12" s="2"/>
    </row>
    <row r="13" spans="1:8">
      <c r="A13" s="2"/>
      <c r="B13" s="13"/>
      <c r="C13" s="2"/>
      <c r="D13" s="3"/>
      <c r="E13" s="3"/>
      <c r="F13" s="6"/>
      <c r="G13" s="6"/>
      <c r="H13" s="2"/>
    </row>
    <row r="14" spans="1:8">
      <c r="A14" s="2"/>
      <c r="B14" s="13"/>
      <c r="C14" s="2"/>
      <c r="D14" s="3"/>
      <c r="E14" s="3"/>
      <c r="F14" s="6"/>
      <c r="G14" s="6"/>
      <c r="H14" s="2"/>
    </row>
    <row r="15" spans="1:8">
      <c r="A15" s="2"/>
      <c r="B15" s="12"/>
      <c r="C15" s="2" t="s">
        <v>26</v>
      </c>
      <c r="D15" s="3">
        <v>7</v>
      </c>
      <c r="E15" s="3" t="s">
        <v>9</v>
      </c>
      <c r="F15" s="6"/>
      <c r="G15" s="6">
        <f>D15*F15</f>
        <v>0</v>
      </c>
      <c r="H15" s="2"/>
    </row>
    <row r="16" spans="1:8">
      <c r="A16" s="2"/>
      <c r="B16" s="12"/>
      <c r="C16" s="2" t="s">
        <v>27</v>
      </c>
      <c r="D16" s="3">
        <v>19</v>
      </c>
      <c r="E16" s="3" t="s">
        <v>9</v>
      </c>
      <c r="F16" s="6"/>
      <c r="G16" s="6">
        <f t="shared" ref="G16" si="1">D16*F16</f>
        <v>0</v>
      </c>
      <c r="H16" s="2"/>
    </row>
    <row r="17" spans="1:11">
      <c r="A17" s="2"/>
      <c r="B17" s="13"/>
      <c r="C17" s="2"/>
      <c r="D17" s="3"/>
      <c r="E17" s="3"/>
      <c r="F17" s="6"/>
      <c r="G17" s="6"/>
      <c r="H17" s="6">
        <f>SUM(G5:G16)</f>
        <v>0</v>
      </c>
    </row>
    <row r="18" spans="1:11">
      <c r="A18" s="2"/>
      <c r="B18" s="12"/>
      <c r="C18" s="2"/>
      <c r="D18" s="3"/>
      <c r="E18" s="3"/>
      <c r="F18" s="6"/>
      <c r="G18" s="6"/>
      <c r="H18" s="2"/>
    </row>
    <row r="19" spans="1:11">
      <c r="A19" s="2"/>
      <c r="B19" s="2"/>
      <c r="C19" s="2" t="s">
        <v>35</v>
      </c>
      <c r="D19" s="3">
        <v>1</v>
      </c>
      <c r="E19" s="3" t="s">
        <v>21</v>
      </c>
      <c r="F19" s="6"/>
      <c r="G19" s="6">
        <f>F19</f>
        <v>0</v>
      </c>
      <c r="H19" s="6"/>
    </row>
    <row r="20" spans="1:11">
      <c r="A20" s="2"/>
      <c r="B20" s="2"/>
      <c r="C20" s="2"/>
      <c r="D20" s="3"/>
      <c r="E20" s="3"/>
      <c r="F20" s="6"/>
      <c r="G20" s="6"/>
      <c r="H20" s="2"/>
    </row>
    <row r="21" spans="1:11">
      <c r="A21" s="2"/>
      <c r="B21" s="2"/>
      <c r="C21" s="2" t="s">
        <v>28</v>
      </c>
      <c r="D21" s="3">
        <v>1</v>
      </c>
      <c r="E21" s="3" t="s">
        <v>9</v>
      </c>
      <c r="F21" s="6"/>
      <c r="G21" s="6">
        <f t="shared" ref="G21" si="2">D21*F21</f>
        <v>0</v>
      </c>
      <c r="H21" s="2"/>
    </row>
    <row r="22" spans="1:11" ht="15.6">
      <c r="A22" s="2"/>
      <c r="B22" s="2"/>
      <c r="C22" s="16"/>
      <c r="D22" s="17"/>
      <c r="E22" s="3"/>
      <c r="F22" s="2"/>
      <c r="G22" s="6"/>
      <c r="H22" s="6"/>
      <c r="K22" s="1"/>
    </row>
    <row r="23" spans="1:11">
      <c r="A23" s="2"/>
      <c r="B23" s="2"/>
      <c r="C23" s="5" t="s">
        <v>2</v>
      </c>
      <c r="D23" s="3"/>
      <c r="E23" s="3"/>
      <c r="F23" s="2"/>
      <c r="G23" s="6"/>
      <c r="H23" s="7"/>
      <c r="K23" s="1"/>
    </row>
    <row r="24" spans="1:11">
      <c r="A24" s="2"/>
      <c r="B24" s="2"/>
      <c r="C24" s="2"/>
      <c r="D24" s="3"/>
      <c r="E24" s="3"/>
      <c r="F24" s="6"/>
      <c r="G24" s="6"/>
      <c r="H24" s="7"/>
      <c r="K24" s="1"/>
    </row>
    <row r="25" spans="1:11">
      <c r="A25" s="2"/>
      <c r="B25" s="2"/>
      <c r="C25" s="2" t="s">
        <v>3</v>
      </c>
      <c r="D25" s="3">
        <v>300</v>
      </c>
      <c r="E25" s="3" t="s">
        <v>8</v>
      </c>
      <c r="F25" s="6"/>
      <c r="G25" s="6">
        <f>D25*F25</f>
        <v>0</v>
      </c>
      <c r="H25" s="7"/>
      <c r="J25">
        <v>200</v>
      </c>
      <c r="K25" s="1"/>
    </row>
    <row r="26" spans="1:11">
      <c r="A26" s="2"/>
      <c r="B26" s="2"/>
      <c r="C26" s="2" t="s">
        <v>18</v>
      </c>
      <c r="D26" s="3">
        <v>100</v>
      </c>
      <c r="E26" s="3" t="s">
        <v>8</v>
      </c>
      <c r="F26" s="6"/>
      <c r="G26" s="6">
        <f t="shared" ref="G26:G27" si="3">D26*F26</f>
        <v>0</v>
      </c>
      <c r="H26" s="7"/>
      <c r="K26" s="1"/>
    </row>
    <row r="27" spans="1:11">
      <c r="A27" s="2"/>
      <c r="B27" s="2"/>
      <c r="C27" s="2" t="s">
        <v>22</v>
      </c>
      <c r="D27" s="3">
        <v>25</v>
      </c>
      <c r="E27" s="3" t="s">
        <v>8</v>
      </c>
      <c r="F27" s="6"/>
      <c r="G27" s="6">
        <f t="shared" si="3"/>
        <v>0</v>
      </c>
      <c r="H27" s="7"/>
      <c r="K27" s="1"/>
    </row>
    <row r="28" spans="1:11">
      <c r="A28" s="2"/>
      <c r="B28" s="2"/>
      <c r="C28" s="2" t="s">
        <v>19</v>
      </c>
      <c r="D28" s="3">
        <v>300</v>
      </c>
      <c r="E28" s="3" t="s">
        <v>8</v>
      </c>
      <c r="F28" s="6"/>
      <c r="G28" s="6">
        <f t="shared" ref="G28" si="4">D28*F28</f>
        <v>0</v>
      </c>
      <c r="H28" s="8"/>
    </row>
    <row r="29" spans="1:11">
      <c r="A29" s="2"/>
      <c r="B29" s="2"/>
      <c r="C29" s="2" t="s">
        <v>20</v>
      </c>
      <c r="D29" s="3">
        <v>40</v>
      </c>
      <c r="E29" s="3" t="s">
        <v>8</v>
      </c>
      <c r="F29" s="6"/>
      <c r="G29" s="6">
        <f>D29*F29</f>
        <v>0</v>
      </c>
      <c r="H29" s="8"/>
    </row>
    <row r="30" spans="1:11">
      <c r="A30" s="2"/>
      <c r="B30" s="2"/>
      <c r="C30" s="2"/>
      <c r="D30" s="3"/>
      <c r="E30" s="3"/>
      <c r="F30" s="6"/>
      <c r="G30" s="6"/>
      <c r="H30" s="6"/>
    </row>
    <row r="31" spans="1:11" ht="16.95" customHeight="1">
      <c r="A31" s="2"/>
      <c r="B31" s="2"/>
      <c r="C31" s="2"/>
      <c r="D31" s="3"/>
      <c r="E31" s="3"/>
      <c r="F31" s="6"/>
      <c r="G31" s="6"/>
      <c r="H31" s="2"/>
    </row>
    <row r="32" spans="1:11">
      <c r="A32" s="2"/>
      <c r="B32" s="2"/>
      <c r="C32" s="2"/>
      <c r="D32" s="3"/>
      <c r="E32" s="3"/>
      <c r="F32" s="6"/>
      <c r="G32" s="6"/>
      <c r="H32" s="6">
        <f>SUM(G24:G31)</f>
        <v>0</v>
      </c>
    </row>
    <row r="33" spans="1:8">
      <c r="A33" s="2"/>
      <c r="B33" s="2"/>
      <c r="C33" s="5" t="s">
        <v>4</v>
      </c>
      <c r="D33" s="3"/>
      <c r="E33" s="2"/>
      <c r="F33" s="6"/>
      <c r="G33" s="6"/>
      <c r="H33" s="2"/>
    </row>
    <row r="34" spans="1:8">
      <c r="A34" s="2"/>
      <c r="B34" s="2"/>
      <c r="C34" s="2" t="s">
        <v>32</v>
      </c>
      <c r="D34" s="3">
        <v>110</v>
      </c>
      <c r="E34" s="3" t="s">
        <v>8</v>
      </c>
      <c r="F34" s="6"/>
      <c r="G34" s="6">
        <f t="shared" ref="G34:G44" si="5">D34*F34</f>
        <v>0</v>
      </c>
      <c r="H34" s="2"/>
    </row>
    <row r="35" spans="1:8">
      <c r="A35" s="2"/>
      <c r="B35" s="2"/>
      <c r="C35" s="2" t="s">
        <v>31</v>
      </c>
      <c r="D35" s="3">
        <v>26</v>
      </c>
      <c r="E35" s="3" t="s">
        <v>9</v>
      </c>
      <c r="F35" s="6"/>
      <c r="G35" s="6">
        <f t="shared" si="5"/>
        <v>0</v>
      </c>
      <c r="H35" s="2"/>
    </row>
    <row r="36" spans="1:8">
      <c r="A36" s="2"/>
      <c r="B36" s="2"/>
      <c r="C36" s="2" t="s">
        <v>34</v>
      </c>
      <c r="D36" s="3">
        <v>34</v>
      </c>
      <c r="E36" s="3" t="s">
        <v>9</v>
      </c>
      <c r="F36" s="6"/>
      <c r="G36" s="6">
        <f t="shared" ref="G36" si="6">D36*F36</f>
        <v>0</v>
      </c>
      <c r="H36" s="2"/>
    </row>
    <row r="37" spans="1:8">
      <c r="A37" s="2"/>
      <c r="B37" s="2"/>
      <c r="C37" s="2"/>
      <c r="D37" s="3"/>
      <c r="E37" s="3"/>
      <c r="F37" s="6"/>
      <c r="G37" s="6"/>
      <c r="H37" s="2"/>
    </row>
    <row r="38" spans="1:8">
      <c r="A38" s="2"/>
      <c r="B38" s="2"/>
      <c r="C38" s="2"/>
      <c r="D38" s="3"/>
      <c r="E38" s="3"/>
      <c r="F38" s="6"/>
      <c r="G38" s="6"/>
      <c r="H38" s="2"/>
    </row>
    <row r="39" spans="1:8">
      <c r="A39" s="2"/>
      <c r="B39" s="2"/>
      <c r="C39" s="2" t="s">
        <v>5</v>
      </c>
      <c r="D39" s="3">
        <v>50</v>
      </c>
      <c r="E39" s="3" t="s">
        <v>9</v>
      </c>
      <c r="F39" s="6"/>
      <c r="G39" s="6">
        <f t="shared" si="5"/>
        <v>0</v>
      </c>
      <c r="H39" s="2"/>
    </row>
    <row r="40" spans="1:8">
      <c r="A40" s="2"/>
      <c r="B40" s="2"/>
      <c r="C40" s="2" t="s">
        <v>17</v>
      </c>
      <c r="D40" s="3">
        <v>30</v>
      </c>
      <c r="E40" s="3" t="s">
        <v>9</v>
      </c>
      <c r="F40" s="6"/>
      <c r="G40" s="6">
        <f t="shared" si="5"/>
        <v>0</v>
      </c>
      <c r="H40" s="2"/>
    </row>
    <row r="41" spans="1:8">
      <c r="A41" s="2"/>
      <c r="B41" s="2"/>
      <c r="C41" s="2"/>
      <c r="D41" s="3"/>
      <c r="E41" s="2"/>
      <c r="F41" s="6"/>
      <c r="G41" s="6"/>
      <c r="H41" s="2"/>
    </row>
    <row r="42" spans="1:8">
      <c r="A42" s="2"/>
      <c r="B42" s="2"/>
      <c r="C42" s="2" t="s">
        <v>6</v>
      </c>
      <c r="D42" s="3">
        <v>1</v>
      </c>
      <c r="E42" s="3" t="s">
        <v>10</v>
      </c>
      <c r="F42" s="6"/>
      <c r="G42" s="6">
        <f t="shared" si="5"/>
        <v>0</v>
      </c>
      <c r="H42" s="2"/>
    </row>
    <row r="43" spans="1:8">
      <c r="A43" s="2"/>
      <c r="B43" s="2"/>
      <c r="C43" s="2" t="s">
        <v>11</v>
      </c>
      <c r="D43" s="3">
        <v>1</v>
      </c>
      <c r="E43" s="3" t="s">
        <v>10</v>
      </c>
      <c r="F43" s="6"/>
      <c r="G43" s="6">
        <f t="shared" si="5"/>
        <v>0</v>
      </c>
      <c r="H43" s="2"/>
    </row>
    <row r="44" spans="1:8" ht="13.5" customHeight="1">
      <c r="A44" s="2"/>
      <c r="B44" s="2"/>
      <c r="C44" s="2" t="s">
        <v>23</v>
      </c>
      <c r="D44" s="3">
        <v>1</v>
      </c>
      <c r="E44" s="3" t="s">
        <v>10</v>
      </c>
      <c r="F44" s="6"/>
      <c r="G44" s="6">
        <f t="shared" si="5"/>
        <v>0</v>
      </c>
      <c r="H44" s="2"/>
    </row>
    <row r="45" spans="1:8" ht="13.5" customHeight="1">
      <c r="A45" s="2"/>
      <c r="B45" s="2"/>
      <c r="C45" s="2"/>
      <c r="D45" s="3"/>
      <c r="E45" s="3"/>
      <c r="F45" s="6"/>
      <c r="G45" s="6"/>
      <c r="H45" s="6">
        <f>SUM(G34:G44)</f>
        <v>0</v>
      </c>
    </row>
    <row r="46" spans="1:8">
      <c r="A46" s="2"/>
      <c r="B46" s="2"/>
      <c r="C46" s="2"/>
      <c r="D46" s="3"/>
      <c r="E46" s="3"/>
      <c r="F46" s="6"/>
      <c r="G46" s="6"/>
      <c r="H46" s="6"/>
    </row>
    <row r="47" spans="1:8" ht="70.95" customHeight="1">
      <c r="A47" s="2"/>
      <c r="B47" s="2"/>
      <c r="C47" s="18" t="s">
        <v>7</v>
      </c>
      <c r="D47" s="19"/>
      <c r="E47" s="20"/>
      <c r="F47" s="6"/>
      <c r="G47" s="15">
        <f>SUM(G9:G46)</f>
        <v>0</v>
      </c>
      <c r="H47" s="15">
        <f>SUM(G47)</f>
        <v>0</v>
      </c>
    </row>
  </sheetData>
  <mergeCells count="1">
    <mergeCell ref="C47:E4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92" orientation="landscape" r:id="rId1"/>
  <headerFooter alignWithMargins="0"/>
  <rowBreaks count="1" manualBreakCount="1">
    <brk id="3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List1</vt:lpstr>
      <vt:lpstr>List2</vt:lpstr>
      <vt:lpstr>List3</vt:lpstr>
      <vt:lpstr>List4</vt:lpstr>
      <vt:lpstr>List1!Oblast_tisku</vt:lpstr>
    </vt:vector>
  </TitlesOfParts>
  <Company>selm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</dc:creator>
  <cp:lastModifiedBy>Milan Šafář</cp:lastModifiedBy>
  <cp:lastPrinted>2023-08-28T09:24:33Z</cp:lastPrinted>
  <dcterms:created xsi:type="dcterms:W3CDTF">2009-06-09T05:05:10Z</dcterms:created>
  <dcterms:modified xsi:type="dcterms:W3CDTF">2025-06-30T11:41:17Z</dcterms:modified>
</cp:coreProperties>
</file>